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E10"/>
  <c r="F10"/>
  <c r="G10"/>
  <c r="H10"/>
  <c r="I10"/>
  <c r="C11"/>
  <c r="D11"/>
  <c r="F11"/>
  <c r="G11"/>
  <c r="H11"/>
  <c r="I11"/>
  <c r="C12"/>
  <c r="D12"/>
  <c r="E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/>
  <c r="E11" i="2" s="1"/>
  <c r="G14" i="1"/>
  <c r="G15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<sst xmlns="http://schemas.openxmlformats.org/spreadsheetml/2006/main" count="176" uniqueCount="62">
  <si>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</si>
  <si>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</si>
  <si>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</si>
  <si>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</si>
  <si>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</si>
  <si>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</si>
  <si>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</si>
  <si>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</si>
  <si>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</si>
  <si>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</si>
  <si>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</si>
  <si>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</si>
  <si>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</si>
  <si>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</si>
  <si>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</si>
  <si>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</si>
  <si>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</si>
  <si>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</si>
  <si>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</si>
  <si>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</si>
  <si>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</si>
  <si>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</si>
  <si>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</si>
  <si>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</si>
  <si>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</si>
  <si>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</si>
  <si>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</si>
  <si>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</si>
  <si>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</si>
  <si>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</si>
  <si>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</si>
  <si>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</si>
  <si>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</si>
  <si>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</si>
  <si>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</si>
  <si>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</si>
  <si>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Jocić</t>
  </si>
  <si>
    <t>Dušan</t>
  </si>
  <si>
    <t>Mihajlović</t>
  </si>
  <si>
    <t>Marko</t>
  </si>
  <si>
    <t>Milojić</t>
  </si>
  <si>
    <t>Mitić</t>
  </si>
  <si>
    <t>Dejan</t>
  </si>
  <si>
    <t>Milan</t>
  </si>
  <si>
    <t>Nikolić</t>
  </si>
  <si>
    <t>Miljan</t>
  </si>
  <si>
    <t>Krstić</t>
  </si>
  <si>
    <t>Miloš</t>
  </si>
  <si>
    <t>Kvalitetna liga A</t>
  </si>
  <si>
    <t xml:space="preserve">Železničar </t>
  </si>
  <si>
    <t>produženje</t>
  </si>
  <si>
    <t>Tomić</t>
  </si>
  <si>
    <t>Saša</t>
  </si>
  <si>
    <t>Anti spin</t>
  </si>
  <si>
    <t>001097</t>
  </si>
  <si>
    <t>001100</t>
  </si>
  <si>
    <t>001102</t>
  </si>
  <si>
    <t>001099</t>
  </si>
  <si>
    <t>001098</t>
  </si>
  <si>
    <t>001096</t>
  </si>
  <si>
    <t>001101</t>
  </si>
  <si>
    <t>001402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</si>
</sst>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K11" sqref="K11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53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36</v>
      </c>
      <c r="C4" s="26" t="s">
        <v>37</v>
      </c>
      <c r="D4" s="22">
        <v>1983</v>
      </c>
      <c r="E4" s="22">
        <v>4</v>
      </c>
      <c r="F4" s="22">
        <v>13</v>
      </c>
      <c r="G4" s="14">
        <f t="shared" ref="G4" si="0">DATE(D4,E4,F4)</f>
        <v>30419</v>
      </c>
      <c r="H4" s="15" t="s">
        <v>59</v>
      </c>
      <c r="I4" s="44" t="s">
        <v>48</v>
      </c>
      <c r="J4" s="16" t="s">
        <v>50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38</v>
      </c>
      <c r="C5" s="26" t="s">
        <v>39</v>
      </c>
      <c r="D5" s="22">
        <v>1983</v>
      </c>
      <c r="E5" s="22">
        <v>6</v>
      </c>
      <c r="F5" s="22">
        <v>16</v>
      </c>
      <c r="G5" s="14">
        <f t="shared" ref="G5:G68" si="1">DATE(D5,E5,F5)</f>
        <v>30483</v>
      </c>
      <c r="H5" s="15" t="s">
        <v>54</v>
      </c>
      <c r="I5" s="44" t="s">
        <v>48</v>
      </c>
      <c r="J5" s="16" t="s">
        <v>50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40</v>
      </c>
      <c r="C6" s="26" t="s">
        <v>39</v>
      </c>
      <c r="D6" s="22">
        <v>1985</v>
      </c>
      <c r="E6" s="22">
        <v>10</v>
      </c>
      <c r="F6" s="22">
        <v>11</v>
      </c>
      <c r="G6" s="14">
        <f t="shared" si="1"/>
        <v>31331</v>
      </c>
      <c r="H6" s="15" t="s">
        <v>58</v>
      </c>
      <c r="I6" s="44" t="s">
        <v>48</v>
      </c>
      <c r="J6" s="16" t="s">
        <v>50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41</v>
      </c>
      <c r="C7" s="26" t="s">
        <v>42</v>
      </c>
      <c r="D7" s="22">
        <v>1977</v>
      </c>
      <c r="E7" s="22">
        <v>11</v>
      </c>
      <c r="F7" s="22">
        <v>22</v>
      </c>
      <c r="G7" s="14">
        <f t="shared" si="1"/>
        <v>28451</v>
      </c>
      <c r="H7" s="15" t="s">
        <v>57</v>
      </c>
      <c r="I7" s="44" t="s">
        <v>48</v>
      </c>
      <c r="J7" s="16" t="s">
        <v>50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38</v>
      </c>
      <c r="C8" s="26" t="s">
        <v>43</v>
      </c>
      <c r="D8" s="22">
        <v>1989</v>
      </c>
      <c r="E8" s="22">
        <v>3</v>
      </c>
      <c r="F8" s="22">
        <v>17</v>
      </c>
      <c r="G8" s="14">
        <f t="shared" si="1"/>
        <v>32584</v>
      </c>
      <c r="H8" s="15" t="s">
        <v>55</v>
      </c>
      <c r="I8" s="44" t="s">
        <v>48</v>
      </c>
      <c r="J8" s="16" t="s">
        <v>50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44</v>
      </c>
      <c r="C9" s="26" t="s">
        <v>45</v>
      </c>
      <c r="D9" s="22">
        <v>1991</v>
      </c>
      <c r="E9" s="22">
        <v>12</v>
      </c>
      <c r="F9" s="22">
        <v>14</v>
      </c>
      <c r="G9" s="14">
        <f t="shared" si="1"/>
        <v>33586</v>
      </c>
      <c r="H9" s="15" t="s">
        <v>60</v>
      </c>
      <c r="I9" s="44" t="s">
        <v>48</v>
      </c>
      <c r="J9" s="16" t="s">
        <v>50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46</v>
      </c>
      <c r="C10" s="26" t="s">
        <v>47</v>
      </c>
      <c r="D10" s="22">
        <v>1996</v>
      </c>
      <c r="E10" s="22">
        <v>11</v>
      </c>
      <c r="F10" s="22">
        <v>15</v>
      </c>
      <c r="G10" s="14">
        <f t="shared" si="1"/>
        <v>35384</v>
      </c>
      <c r="H10" s="15" t="s">
        <v>56</v>
      </c>
      <c r="I10" s="44" t="s">
        <v>48</v>
      </c>
      <c r="J10" s="16" t="s">
        <v>50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51</v>
      </c>
      <c r="C11" s="26" t="s">
        <v>52</v>
      </c>
      <c r="D11" s="22">
        <v>1967</v>
      </c>
      <c r="E11" s="22">
        <v>3</v>
      </c>
      <c r="F11" s="22">
        <v>31</v>
      </c>
      <c r="G11" s="14">
        <f t="shared" si="1"/>
        <v>24562</v>
      </c>
      <c r="H11" s="15" t="s">
        <v>61</v>
      </c>
      <c r="I11" s="44" t="s">
        <v>48</v>
      </c>
      <c r="J11" s="16" t="s">
        <v>49</v>
      </c>
      <c r="K11" s="26"/>
      <c r="L11" s="15" t="s">
        <v>3</v>
      </c>
      <c r="N11" s="32"/>
    </row>
    <row r="12" spans="1:14" ht="23.45" customHeight="1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Anti spin</v>
      </c>
      <c r="C2" s="4" t="str">
        <f>obrazac!B4</f>
        <v>Jocić</v>
      </c>
      <c r="D2" s="4" t="str">
        <f>obrazac!C4</f>
        <v>Dušan</v>
      </c>
      <c r="E2" s="39">
        <f>obrazac!G4</f>
        <v>30419</v>
      </c>
      <c r="F2" s="4" t="str">
        <f>obrazac!H4</f>
        <v>001096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Anti spin</v>
      </c>
      <c r="C3" s="4" t="str">
        <f>obrazac!B5</f>
        <v>Mihajlović</v>
      </c>
      <c r="D3" s="4" t="str">
        <f>obrazac!C5</f>
        <v>Marko</v>
      </c>
      <c r="E3" s="39">
        <f>obrazac!G5</f>
        <v>30483</v>
      </c>
      <c r="F3" s="4" t="str">
        <f>obrazac!H5</f>
        <v>001097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Anti spin</v>
      </c>
      <c r="C4" s="4" t="str">
        <f>obrazac!B6</f>
        <v>Milojić</v>
      </c>
      <c r="D4" s="4" t="str">
        <f>obrazac!C6</f>
        <v>Marko</v>
      </c>
      <c r="E4" s="39">
        <f>obrazac!G6</f>
        <v>31331</v>
      </c>
      <c r="F4" s="4" t="str">
        <f>obrazac!H6</f>
        <v>001098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Anti spin</v>
      </c>
      <c r="C5" s="4" t="str">
        <f>obrazac!B7</f>
        <v>Mitić</v>
      </c>
      <c r="D5" s="4" t="str">
        <f>obrazac!C7</f>
        <v>Dejan</v>
      </c>
      <c r="E5" s="39">
        <f>obrazac!G7</f>
        <v>28451</v>
      </c>
      <c r="F5" s="4" t="str">
        <f>obrazac!H7</f>
        <v>001099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Anti spin</v>
      </c>
      <c r="C6" s="4" t="str">
        <f>obrazac!B8</f>
        <v>Mihajlović</v>
      </c>
      <c r="D6" s="4" t="str">
        <f>obrazac!C8</f>
        <v>Milan</v>
      </c>
      <c r="E6" s="39">
        <f>obrazac!G8</f>
        <v>32584</v>
      </c>
      <c r="F6" s="4" t="str">
        <f>obrazac!H8</f>
        <v>001100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Anti spin</v>
      </c>
      <c r="C7" s="4" t="str">
        <f>obrazac!B9</f>
        <v>Nikolić</v>
      </c>
      <c r="D7" s="4" t="str">
        <f>obrazac!C9</f>
        <v>Miljan</v>
      </c>
      <c r="E7" s="39">
        <f>obrazac!G9</f>
        <v>33586</v>
      </c>
      <c r="F7" s="4" t="str">
        <f>obrazac!H9</f>
        <v>001101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Anti spin</v>
      </c>
      <c r="C8" s="4" t="str">
        <f>obrazac!B10</f>
        <v>Krstić</v>
      </c>
      <c r="D8" s="4" t="str">
        <f>obrazac!C10</f>
        <v>Miloš</v>
      </c>
      <c r="E8" s="39">
        <f>obrazac!G10</f>
        <v>35384</v>
      </c>
      <c r="F8" s="4" t="str">
        <f>obrazac!H10</f>
        <v>001102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Anti spin</v>
      </c>
      <c r="C9" s="4" t="str">
        <f>obrazac!B11</f>
        <v>Tomić</v>
      </c>
      <c r="D9" s="4" t="str">
        <f>obrazac!C11</f>
        <v>Saša</v>
      </c>
      <c r="E9" s="39">
        <f>obrazac!G11</f>
        <v>24562</v>
      </c>
      <c r="F9" s="4" t="str">
        <f>obrazac!H11</f>
        <v>001402</v>
      </c>
      <c r="G9" s="4" t="str">
        <f>obrazac!J11</f>
        <v xml:space="preserve">Železničar 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Anti spin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Anti spin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Anti spin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Anti spin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Anti spin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Anti spin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Anti spin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Anti spin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Anti spin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Anti spin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Anti spin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Anti spin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Anti spin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Anti spin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Anti spin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Anti spin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Anti spin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Anti spin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Anti spin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Anti spin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Anti spin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Anti spin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Anti spin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Anti spin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Anti spin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Anti spin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Anti spin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Anti spin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Anti spin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Anti spin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Anti spin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Anti spin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Anti spin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Anti spin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Anti spin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Anti spin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Anti spin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Anti spin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Anti spin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Anti spin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Anti spin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Anti spin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Anti spin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Anti spin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Anti spin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Anti spin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Anti spin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Anti spin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Anti spin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Anti spin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Anti spin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Anti spin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Anti spin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Anti spin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Anti spin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Anti spin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Anti spin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Anti spin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Anti spin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Anti spin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Anti spin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Anti spin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Anti spin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Anti spin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Anti spin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Anti spin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Anti spin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Anti spin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Anti spin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Anti spin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Anti spin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Anti spin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Anti spin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Anti spin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Anti spin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Anti spin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Anti spin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Anti spin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Anti spin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Anti spin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Anti spin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2021-07-28T12:30:37Z</cp:lastPrinted>
  <dcterms:created xsi:type="dcterms:W3CDTF">2010-04-06T09:57:42Z</dcterms:created>
  <dcterms:modified xsi:type="dcterms:W3CDTF">2021-08-15T14:49:04Z</dcterms:modified>
</cp:coreProperties>
</file>